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C27" i="1" l="1"/>
  <c r="AC26" i="1"/>
  <c r="AC25" i="1"/>
  <c r="AB28" i="1"/>
  <c r="AB27" i="1"/>
  <c r="AB26" i="1"/>
  <c r="AB25" i="1"/>
  <c r="AF27" i="1" l="1"/>
  <c r="AF28" i="1"/>
  <c r="AF29" i="1"/>
  <c r="AF30" i="1"/>
  <c r="AF31" i="1"/>
  <c r="AF32" i="1"/>
  <c r="AF33" i="1"/>
  <c r="AF34" i="1"/>
  <c r="AF35" i="1"/>
  <c r="AF36" i="1"/>
  <c r="AF37" i="1"/>
  <c r="AF26" i="1"/>
  <c r="H27" i="1"/>
  <c r="H26" i="1"/>
  <c r="H25" i="1"/>
  <c r="E26" i="1"/>
  <c r="E27" i="1" s="1"/>
  <c r="G28" i="1" s="1"/>
  <c r="G29" i="1" s="1"/>
  <c r="E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H9" i="1" l="1"/>
  <c r="AG24" i="1"/>
  <c r="AG25" i="1" s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<sst xmlns="http://schemas.openxmlformats.org/spreadsheetml/2006/main" count="165" uniqueCount="31">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</sst>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37"/>
  <sheetViews>
    <sheetView tabSelected="1" topLeftCell="P1" workbookViewId="0">
      <selection activeCell="AC28" sqref="AC28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3583.6</v>
      </c>
      <c r="AH8">
        <v>37.65</v>
      </c>
      <c r="AI8">
        <f>AG8*AH8</f>
        <v>134922.53999999998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7457.06</v>
      </c>
      <c r="H9" s="1" t="s">
        <v>26</v>
      </c>
      <c r="I9" s="1">
        <v>31</v>
      </c>
      <c r="J9" s="1">
        <v>53333.66</v>
      </c>
      <c r="K9" s="1" t="s">
        <v>26</v>
      </c>
      <c r="L9" s="1">
        <v>31</v>
      </c>
      <c r="M9" s="1">
        <v>44629.51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17940.25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13251.22</v>
      </c>
      <c r="AF9" s="1" t="s">
        <v>26</v>
      </c>
      <c r="AG9" s="6">
        <f>AE9+AB9+Y9+V9+S9+P9+M9+J9+G9+D9</f>
        <v>136611.70000000001</v>
      </c>
      <c r="AH9" s="7">
        <f>AG9/AG8</f>
        <v>38.121358410536892</v>
      </c>
      <c r="AI9">
        <f>AI8-AH9</f>
        <v>134884.41864158944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5575.11</v>
      </c>
      <c r="H10" s="1" t="s">
        <v>26</v>
      </c>
      <c r="I10" s="1">
        <v>28</v>
      </c>
      <c r="J10" s="1">
        <v>48813.62</v>
      </c>
      <c r="K10" s="1" t="s">
        <v>26</v>
      </c>
      <c r="L10" s="1">
        <v>28</v>
      </c>
      <c r="M10" s="1">
        <v>45128.38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17940.25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13251.22</v>
      </c>
      <c r="AF10" s="1" t="s">
        <v>26</v>
      </c>
      <c r="AG10" s="6">
        <f t="shared" ref="AG10:AG20" si="0">AE10+AB10+Y10+V10+S10+P10+M10+J10+G10+D10</f>
        <v>130708.58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7629.67</v>
      </c>
      <c r="H11" s="1" t="s">
        <v>26</v>
      </c>
      <c r="I11" s="1">
        <v>31</v>
      </c>
      <c r="J11" s="1">
        <v>57652.54</v>
      </c>
      <c r="K11" s="1" t="s">
        <v>26</v>
      </c>
      <c r="L11" s="1">
        <v>31</v>
      </c>
      <c r="M11" s="1">
        <v>49741.33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17940.25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13251.22</v>
      </c>
      <c r="AF11" s="1" t="s">
        <v>26</v>
      </c>
      <c r="AG11" s="6">
        <f t="shared" si="0"/>
        <v>146215.01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5859.21</v>
      </c>
      <c r="H12" s="1" t="s">
        <v>26</v>
      </c>
      <c r="I12" s="1">
        <v>30</v>
      </c>
      <c r="J12" s="1">
        <v>49835.8</v>
      </c>
      <c r="K12" s="1" t="s">
        <v>26</v>
      </c>
      <c r="L12" s="1">
        <v>30</v>
      </c>
      <c r="M12" s="1">
        <v>46196.79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16575.91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13251.22</v>
      </c>
      <c r="AF12" s="1" t="s">
        <v>26</v>
      </c>
      <c r="AG12" s="6">
        <f t="shared" si="0"/>
        <v>133385.67000000001</v>
      </c>
    </row>
    <row r="13" spans="2:35" x14ac:dyDescent="0.25">
      <c r="B13" s="3" t="s">
        <v>17</v>
      </c>
      <c r="C13" s="1">
        <v>31</v>
      </c>
      <c r="D13" s="1">
        <v>6311.25</v>
      </c>
      <c r="E13" s="4" t="s">
        <v>25</v>
      </c>
      <c r="F13" s="1">
        <v>31</v>
      </c>
      <c r="G13" s="1">
        <v>7385.24</v>
      </c>
      <c r="H13" s="1" t="s">
        <v>26</v>
      </c>
      <c r="I13" s="1">
        <v>31</v>
      </c>
      <c r="J13" s="1">
        <v>50563.95</v>
      </c>
      <c r="K13" s="1" t="s">
        <v>26</v>
      </c>
      <c r="L13" s="1">
        <v>31</v>
      </c>
      <c r="M13" s="1">
        <v>40647.35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16575.91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13251.22</v>
      </c>
      <c r="AF13" s="1" t="s">
        <v>26</v>
      </c>
      <c r="AG13" s="6">
        <f t="shared" si="0"/>
        <v>134734.91999999998</v>
      </c>
    </row>
    <row r="14" spans="2:35" x14ac:dyDescent="0.25">
      <c r="B14" s="3" t="s">
        <v>18</v>
      </c>
      <c r="C14" s="1">
        <v>30</v>
      </c>
      <c r="D14" s="1">
        <v>6311.25</v>
      </c>
      <c r="E14" s="4" t="s">
        <v>25</v>
      </c>
      <c r="F14" s="1">
        <v>30</v>
      </c>
      <c r="G14" s="1">
        <v>6514.77</v>
      </c>
      <c r="H14" s="1" t="s">
        <v>26</v>
      </c>
      <c r="I14" s="1">
        <v>30</v>
      </c>
      <c r="J14" s="1">
        <v>53086.32</v>
      </c>
      <c r="K14" s="1" t="s">
        <v>26</v>
      </c>
      <c r="L14" s="1">
        <v>30</v>
      </c>
      <c r="M14" s="1">
        <v>50601.77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16575.91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13251.22</v>
      </c>
      <c r="AF14" s="1" t="s">
        <v>26</v>
      </c>
      <c r="AG14" s="6">
        <f t="shared" si="0"/>
        <v>146341.24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7140.45</v>
      </c>
      <c r="H15" s="1" t="s">
        <v>26</v>
      </c>
      <c r="I15" s="1">
        <v>31</v>
      </c>
      <c r="J15" s="1">
        <v>50183.51</v>
      </c>
      <c r="K15" s="1" t="s">
        <v>26</v>
      </c>
      <c r="L15" s="1">
        <v>31</v>
      </c>
      <c r="M15" s="1">
        <v>42218.59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>
        <v>32908.28</v>
      </c>
      <c r="W15" s="1" t="s">
        <v>28</v>
      </c>
      <c r="X15" s="1">
        <v>31</v>
      </c>
      <c r="Y15" s="1">
        <v>19562.78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13251.22</v>
      </c>
      <c r="AF15" s="1" t="s">
        <v>26</v>
      </c>
      <c r="AG15" s="6">
        <f t="shared" si="0"/>
        <v>165264.83000000002</v>
      </c>
      <c r="AH15">
        <f>41.23*AG8</f>
        <v>147751.82799999998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7625.41</v>
      </c>
      <c r="H16" s="1" t="s">
        <v>26</v>
      </c>
      <c r="I16" s="1">
        <v>31</v>
      </c>
      <c r="J16" s="1">
        <v>51135.71</v>
      </c>
      <c r="K16" s="1" t="s">
        <v>26</v>
      </c>
      <c r="L16" s="1">
        <v>31</v>
      </c>
      <c r="M16" s="1">
        <v>43659.94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19562.78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13251.22</v>
      </c>
      <c r="AF16" s="1" t="s">
        <v>26</v>
      </c>
      <c r="AG16" s="6">
        <f t="shared" si="0"/>
        <v>136822.26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6737.64</v>
      </c>
      <c r="H17" s="1" t="s">
        <v>26</v>
      </c>
      <c r="I17" s="1">
        <v>30</v>
      </c>
      <c r="J17" s="1">
        <v>54515.33</v>
      </c>
      <c r="K17" s="1" t="s">
        <v>26</v>
      </c>
      <c r="L17" s="1">
        <v>30</v>
      </c>
      <c r="M17" s="1">
        <v>46817.82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1000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19562.78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13251.22</v>
      </c>
      <c r="AF17" s="1" t="s">
        <v>26</v>
      </c>
      <c r="AG17" s="6">
        <f t="shared" si="0"/>
        <v>141884.79000000004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6838.75</v>
      </c>
      <c r="H18" s="1" t="s">
        <v>26</v>
      </c>
      <c r="I18" s="1">
        <v>31</v>
      </c>
      <c r="J18" s="1">
        <v>53140.6</v>
      </c>
      <c r="K18" s="1" t="s">
        <v>26</v>
      </c>
      <c r="L18" s="1">
        <v>31</v>
      </c>
      <c r="M18" s="1">
        <v>41515.949999999997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>
        <v>1500</v>
      </c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19562.78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13251.22</v>
      </c>
      <c r="AF18" s="1" t="s">
        <v>26</v>
      </c>
      <c r="AG18" s="6">
        <f t="shared" si="0"/>
        <v>135809.29999999999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7338.67</v>
      </c>
      <c r="H19" s="1" t="s">
        <v>26</v>
      </c>
      <c r="I19" s="1">
        <v>30</v>
      </c>
      <c r="J19" s="1">
        <v>52472.39</v>
      </c>
      <c r="K19" s="1" t="s">
        <v>26</v>
      </c>
      <c r="L19" s="1">
        <v>30</v>
      </c>
      <c r="M19" s="1">
        <v>38006.239999999998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19574.78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13251.22</v>
      </c>
      <c r="AF19" s="1" t="s">
        <v>26</v>
      </c>
      <c r="AG19" s="6">
        <f t="shared" si="0"/>
        <v>130643.29999999999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7119.88</v>
      </c>
      <c r="H20" s="1" t="s">
        <v>26</v>
      </c>
      <c r="I20" s="1">
        <v>31</v>
      </c>
      <c r="J20" s="1">
        <v>63805.74</v>
      </c>
      <c r="K20" s="1" t="s">
        <v>26</v>
      </c>
      <c r="L20" s="1">
        <v>31</v>
      </c>
      <c r="M20" s="1">
        <v>51345.51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>
        <v>800</v>
      </c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19574.78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13251.22</v>
      </c>
      <c r="AF20" s="1" t="s">
        <v>26</v>
      </c>
      <c r="AG20" s="6">
        <f t="shared" si="0"/>
        <v>157484.32999999999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G24" s="8">
        <f>AG9+AG10+AG11+AG12+AG13+AG14+AG15+AG16+AG17+AG18+AG19+AG20</f>
        <v>1695905.9300000004</v>
      </c>
    </row>
    <row r="25" spans="2:33" x14ac:dyDescent="0.25">
      <c r="E25" s="8">
        <f>D9+D10+D11+D12+D13+D14+G9+G10+G11+G12+G13+G14+J9+J10+J11+J12+J13+J14+M9+M10+M11+M12+M13+M14+V9+V10+V11+V12+V13+V14+Y9+Y10+Y11+Y12+Y13+Y14+AB9+AB10+AB11+AB12+AB13+AB14</f>
        <v>748489.80000000016</v>
      </c>
      <c r="H25">
        <f>D15+D16+D17+D18+D19+D20+G15+G16+G17+G18+G19+G20+J15+J16+J17+J18+J19+J20+M15+M16+M17+M18+M19+M20+V15+V16+V17+V18+V19+V20+Y15+Y16+Y17+Y18+Y19+Y20+AB15+AB16+AB17+AB18+AB19+AB20</f>
        <v>785101.49</v>
      </c>
      <c r="AB25">
        <f>37.65*AG8*6</f>
        <v>809535.23999999987</v>
      </c>
      <c r="AC25">
        <f>AB25-70.14</f>
        <v>809465.09999999986</v>
      </c>
      <c r="AG25" s="9">
        <f>AG24/AG8/12</f>
        <v>39.436737963686433</v>
      </c>
    </row>
    <row r="26" spans="2:33" x14ac:dyDescent="0.25">
      <c r="E26">
        <f>37.65*AG8*6</f>
        <v>809535.23999999987</v>
      </c>
      <c r="H26">
        <f>41.23*AG8*6</f>
        <v>886510.96799999988</v>
      </c>
      <c r="AB26">
        <f>41.23*AG8*6</f>
        <v>886510.96799999988</v>
      </c>
      <c r="AC26">
        <f>AB26-70.14</f>
        <v>886440.82799999986</v>
      </c>
      <c r="AE26">
        <v>13526.077833333315</v>
      </c>
      <c r="AF26" s="9">
        <f>AE26-286.66</f>
        <v>13239.417833333315</v>
      </c>
    </row>
    <row r="27" spans="2:33" x14ac:dyDescent="0.25">
      <c r="E27" s="8">
        <f>E26-E25</f>
        <v>61045.439999999711</v>
      </c>
      <c r="H27">
        <f>H26-H25</f>
        <v>101409.47799999989</v>
      </c>
      <c r="AB27">
        <f>AB25+AB26</f>
        <v>1696046.2079999996</v>
      </c>
      <c r="AC27">
        <f>AC25+AC26</f>
        <v>1695905.9279999998</v>
      </c>
      <c r="AE27">
        <v>13526.077833333315</v>
      </c>
      <c r="AF27" s="9">
        <f t="shared" ref="AF27:AF37" si="1">AE27-286.66</f>
        <v>13239.417833333315</v>
      </c>
    </row>
    <row r="28" spans="2:33" x14ac:dyDescent="0.25">
      <c r="G28" s="8">
        <f>E27+H27</f>
        <v>162454.9179999996</v>
      </c>
      <c r="AB28" s="8">
        <f>AG24-AB27</f>
        <v>-140.27799999923445</v>
      </c>
      <c r="AE28">
        <v>13526.077833333315</v>
      </c>
      <c r="AF28" s="9">
        <f t="shared" si="1"/>
        <v>13239.417833333315</v>
      </c>
    </row>
    <row r="29" spans="2:33" x14ac:dyDescent="0.25">
      <c r="G29" s="9">
        <f>G28/12</f>
        <v>13537.9098333333</v>
      </c>
      <c r="AE29">
        <v>13526.077833333315</v>
      </c>
      <c r="AF29" s="9">
        <f t="shared" si="1"/>
        <v>13239.417833333315</v>
      </c>
    </row>
    <row r="30" spans="2:33" x14ac:dyDescent="0.25">
      <c r="AE30">
        <v>13526.077833333315</v>
      </c>
      <c r="AF30" s="9">
        <f t="shared" si="1"/>
        <v>13239.417833333315</v>
      </c>
    </row>
    <row r="31" spans="2:33" x14ac:dyDescent="0.25">
      <c r="AE31">
        <v>13526.077833333315</v>
      </c>
      <c r="AF31" s="9">
        <f t="shared" si="1"/>
        <v>13239.417833333315</v>
      </c>
    </row>
    <row r="32" spans="2:33" x14ac:dyDescent="0.25">
      <c r="AE32">
        <v>13526.077833333315</v>
      </c>
      <c r="AF32" s="9">
        <f t="shared" si="1"/>
        <v>13239.417833333315</v>
      </c>
    </row>
    <row r="33" spans="31:32" x14ac:dyDescent="0.25">
      <c r="AE33">
        <v>13526.077833333315</v>
      </c>
      <c r="AF33" s="9">
        <f t="shared" si="1"/>
        <v>13239.417833333315</v>
      </c>
    </row>
    <row r="34" spans="31:32" x14ac:dyDescent="0.25">
      <c r="AE34">
        <v>13526.077833333315</v>
      </c>
      <c r="AF34" s="9">
        <f t="shared" si="1"/>
        <v>13239.417833333315</v>
      </c>
    </row>
    <row r="35" spans="31:32" x14ac:dyDescent="0.25">
      <c r="AE35">
        <v>13526.077833333315</v>
      </c>
      <c r="AF35" s="9">
        <f t="shared" si="1"/>
        <v>13239.417833333315</v>
      </c>
    </row>
    <row r="36" spans="31:32" x14ac:dyDescent="0.25">
      <c r="AE36">
        <v>13526.077833333315</v>
      </c>
      <c r="AF36" s="9">
        <f t="shared" si="1"/>
        <v>13239.417833333315</v>
      </c>
    </row>
    <row r="37" spans="31:32" x14ac:dyDescent="0.25">
      <c r="AE37">
        <v>13526.077833333315</v>
      </c>
      <c r="AF37" s="9">
        <f t="shared" si="1"/>
        <v>13239.417833333315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2026-03-03T06:29:12Z</dcterms:modified>
</cp:coreProperties>
</file>